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3\contabilidad$\bolsa_cnv\informes\2022\2022_03_cnv_eeff\"/>
    </mc:Choice>
  </mc:AlternateContent>
  <xr:revisionPtr revIDLastSave="0" documentId="13_ncr:201_{09F9F95C-40CB-4A91-9A00-774F467FBDEB}" xr6:coauthVersionLast="47" xr6:coauthVersionMax="47" xr10:uidLastSave="{00000000-0000-0000-0000-000000000000}"/>
  <bookViews>
    <workbookView xWindow="-108" yWindow="-108" windowWidth="23256" windowHeight="12576" xr2:uid="{C9A30BAE-B93C-4C76-A639-8A56B96EEB70}"/>
  </bookViews>
  <sheets>
    <sheet name="Anexo B" sheetId="1" r:id="rId1"/>
  </sheets>
  <definedNames>
    <definedName name="_oa139" localSheetId="0">#REF!</definedName>
    <definedName name="_oa139">#REF!</definedName>
    <definedName name="_VA11" localSheetId="0">#REF!</definedName>
    <definedName name="_VA11">#REF!</definedName>
    <definedName name="AO" localSheetId="0">#REF!</definedName>
    <definedName name="AO">#REF!</definedName>
    <definedName name="_xlnm.Print_Area" localSheetId="0">'Anexo B'!$A$1:$H$55</definedName>
    <definedName name="az" localSheetId="0">#REF!</definedName>
    <definedName name="a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" l="1"/>
  <c r="H37" i="1" s="1"/>
  <c r="G38" i="1"/>
  <c r="H38" i="1"/>
  <c r="G39" i="1"/>
  <c r="H39" i="1" s="1"/>
  <c r="G40" i="1"/>
  <c r="H40" i="1"/>
</calcChain>
</file>

<file path=xl/sharedStrings.xml><?xml version="1.0" encoding="utf-8"?>
<sst xmlns="http://schemas.openxmlformats.org/spreadsheetml/2006/main" count="54" uniqueCount="49">
  <si>
    <t>4.2 NUMERO DE INSCRIPCIÓN EN EL REGISTRO DE LA CNV:</t>
  </si>
  <si>
    <t>4. AUDITOR EXTERNO INDEPENDIENTE</t>
  </si>
  <si>
    <t>ORDINARIAS Y PREFERIDAS</t>
  </si>
  <si>
    <t>AGNES FUNK DE WALDE</t>
  </si>
  <si>
    <t>ROLAND CORNI WALDE SIEMENS</t>
  </si>
  <si>
    <t>ERNESTO F. WALDE SIEMENS</t>
  </si>
  <si>
    <t>CARLOS T. WALDE SIEMENS</t>
  </si>
  <si>
    <t xml:space="preserve"> % de participación del capital integrado</t>
  </si>
  <si>
    <t>Monto</t>
  </si>
  <si>
    <t xml:space="preserve">Voto </t>
  </si>
  <si>
    <t xml:space="preserve">Clase </t>
  </si>
  <si>
    <t>Cantidad de acciones</t>
  </si>
  <si>
    <t xml:space="preserve">Accionista </t>
  </si>
  <si>
    <t xml:space="preserve">N° </t>
  </si>
  <si>
    <r>
      <rPr>
        <b/>
        <sz val="11"/>
        <color theme="1"/>
        <rFont val="Calibri"/>
        <family val="2"/>
        <scheme val="minor"/>
      </rPr>
      <t>COMPOSICIÓN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capital.</t>
    </r>
  </si>
  <si>
    <t>Valor nominal de las acciones</t>
  </si>
  <si>
    <t>Capital Integrado</t>
  </si>
  <si>
    <t xml:space="preserve">Capital Suscripto </t>
  </si>
  <si>
    <t xml:space="preserve">Capital Emitido </t>
  </si>
  <si>
    <t xml:space="preserve">Capital Social </t>
  </si>
  <si>
    <t>En Guaraníes</t>
  </si>
  <si>
    <t>3. CAPITAL Y PROPIEDAD:</t>
  </si>
  <si>
    <t>BENITEZ CODAS, OSCAR</t>
  </si>
  <si>
    <t>Síndico</t>
  </si>
  <si>
    <t>WALDE LOEWEN, RALF THOMAS</t>
  </si>
  <si>
    <t>Director</t>
  </si>
  <si>
    <t>WALDE, AGNES FUNK DE</t>
  </si>
  <si>
    <t>WALDE SIEMENS, CARLOS TEODORO</t>
  </si>
  <si>
    <t>WALDE SIEMENS, ERNESTO FERNANDO</t>
  </si>
  <si>
    <t>Vice Presidente</t>
  </si>
  <si>
    <t>WALDE SIEMENS, ROLAND CORNI</t>
  </si>
  <si>
    <t>Presidente</t>
  </si>
  <si>
    <t>NOMBRE Y APELLIDO</t>
  </si>
  <si>
    <t xml:space="preserve">CARGO </t>
  </si>
  <si>
    <t>2. ADMINISTRACION:</t>
  </si>
  <si>
    <r>
      <t xml:space="preserve">1.10 SITIO PAGINA WEB:  </t>
    </r>
    <r>
      <rPr>
        <i/>
        <sz val="11"/>
        <color theme="1"/>
        <rFont val="Calibri"/>
        <family val="2"/>
        <scheme val="minor"/>
      </rPr>
      <t>WWW.CHACOMER.COM.PY</t>
    </r>
  </si>
  <si>
    <r>
      <t xml:space="preserve">1.9 E-MAIL : </t>
    </r>
    <r>
      <rPr>
        <i/>
        <sz val="11"/>
        <color theme="1"/>
        <rFont val="Calibri"/>
        <family val="2"/>
        <scheme val="minor"/>
      </rPr>
      <t xml:space="preserve"> CHACOMER@CHACOMER.COM.PY   </t>
    </r>
  </si>
  <si>
    <r>
      <t xml:space="preserve">1.8 FAX: </t>
    </r>
    <r>
      <rPr>
        <i/>
        <sz val="11"/>
        <color theme="1"/>
        <rFont val="Calibri"/>
        <family val="2"/>
        <scheme val="minor"/>
      </rPr>
      <t>607769</t>
    </r>
  </si>
  <si>
    <r>
      <t xml:space="preserve">1.7 TELEFONO: </t>
    </r>
    <r>
      <rPr>
        <i/>
        <sz val="11"/>
        <color theme="1"/>
        <rFont val="Calibri"/>
        <family val="2"/>
        <scheme val="minor"/>
      </rPr>
      <t>5180000</t>
    </r>
  </si>
  <si>
    <r>
      <t xml:space="preserve">1.6 DOMICILIO LEGAL:  </t>
    </r>
    <r>
      <rPr>
        <i/>
        <sz val="11"/>
        <color theme="1"/>
        <rFont val="Calibri"/>
        <family val="2"/>
        <scheme val="minor"/>
      </rPr>
      <t xml:space="preserve">EUSEBIO AYALA N° 3321- ASUNCION </t>
    </r>
  </si>
  <si>
    <r>
      <t xml:space="preserve">1.5 ACTIVIDAD/ES SECUNDARIA/S SEGÚN INSCRIPCION EN EL RUC:  </t>
    </r>
    <r>
      <rPr>
        <i/>
        <sz val="11"/>
        <color theme="1"/>
        <rFont val="Calibri"/>
        <family val="2"/>
        <scheme val="minor"/>
      </rPr>
      <t>Comercio de partes, piezas y accesorios nuevos para vehículos automotores.  Comercio al por menor de bicicletas, artículos y equipos de uso doméstico. Fabricación de motocicletas. Elaboración de productos alimenticios.</t>
    </r>
  </si>
  <si>
    <r>
      <rPr>
        <b/>
        <sz val="11"/>
        <color theme="1"/>
        <rFont val="Calibri"/>
        <family val="2"/>
        <scheme val="minor"/>
      </rPr>
      <t>1.4 ACTIVIDAD PRINCIPAL SEGÚN INSCRIPCION EN EL RUC: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Comercio de motocicletas y de sus piezas y accesorios.</t>
    </r>
  </si>
  <si>
    <r>
      <rPr>
        <b/>
        <sz val="11"/>
        <color theme="1"/>
        <rFont val="Calibri"/>
        <family val="2"/>
        <scheme val="minor"/>
      </rPr>
      <t xml:space="preserve">1.3 RUC : </t>
    </r>
    <r>
      <rPr>
        <i/>
        <sz val="11"/>
        <color theme="1"/>
        <rFont val="Calibri"/>
        <family val="2"/>
        <scheme val="minor"/>
      </rPr>
      <t>80013744 - 2</t>
    </r>
  </si>
  <si>
    <r>
      <t>1.2 ANTECEDENTES DE CONSTITUCIÓN SOCIAL Y REFORMAS ESTATUTARIAS :</t>
    </r>
    <r>
      <rPr>
        <i/>
        <sz val="11"/>
        <color theme="1"/>
        <rFont val="Calibri"/>
        <family val="2"/>
        <scheme val="minor"/>
      </rPr>
      <t xml:space="preserve"> INSCRIPCION EN EL  REGISTRO PÚBLICO DE COMERCIO Del Estatuto o Contrato Social: N° 178 - 31/03/1975 De La Última Modificación:Escritura Pública N° 100 del 10 de diciembre del 2018, inscripta bajo el N° 02, folio N° 26, en fecha  03 de abril del 2019, a cargo de la Escribana Pública Irene Ybarra. INSCRIPCION EN LA COMISION NACIONAL DE VALORES: N° 173 - 26/12/95</t>
    </r>
  </si>
  <si>
    <r>
      <rPr>
        <b/>
        <sz val="11"/>
        <color theme="1"/>
        <rFont val="Calibri"/>
        <family val="2"/>
        <scheme val="minor"/>
      </rPr>
      <t>1.1 NOMBRE O RAZON SOCIAL:</t>
    </r>
    <r>
      <rPr>
        <i/>
        <sz val="11"/>
        <color theme="1"/>
        <rFont val="Calibri"/>
        <family val="2"/>
        <scheme val="minor"/>
      </rPr>
      <t xml:space="preserve">  CHACOMER  S.A.E.</t>
    </r>
  </si>
  <si>
    <t>1. IDENTIFICACION:</t>
  </si>
  <si>
    <t>ESTADOS FINANCIEROS BÁSICOS</t>
  </si>
  <si>
    <t xml:space="preserve">4.1 AUDITOR EXTERNO INDEPENDIENTE DESIGNADO:  </t>
  </si>
  <si>
    <t>Información al 31 de marzo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</si>
</sst>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2" fillId="0" borderId="0" xfId="0" applyFont="1"/>
    <xf numFmtId="10" fontId="1" fillId="0" borderId="1" xfId="1" applyNumberFormat="1" applyFont="1" applyBorder="1"/>
    <xf numFmtId="165" fontId="5" fillId="0" borderId="1" xfId="3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0" borderId="0" xfId="2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2" borderId="2" xfId="0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0" fillId="0" borderId="4" xfId="0" applyBorder="1"/>
    <xf numFmtId="0" fontId="7" fillId="0" borderId="3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8" fillId="0" borderId="0" xfId="2" applyFont="1" applyAlignment="1">
      <alignment horizontal="center" vertical="center" wrapText="1"/>
    </xf>
  </cellXfs>
  <cellStyles count="4">
    <cellStyle name="Millares 212" xfId="3" xr:uid="{0A40870D-745F-4FE0-B32F-2D2AC495F874}"/>
    <cellStyle name="Normal" xfId="0" builtinId="0"/>
    <cellStyle name="Normal 15 2" xfId="2" xr:uid="{51BF022B-A18A-4FF6-A617-ADBE0AA37BE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23093</xdr:colOff>
      <xdr:row>0</xdr:row>
      <xdr:rowOff>34637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05FF71BB-71C3-4EA1-91FE-B3D8B4AC22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953" y="34637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D1CE-FBAB-4073-BDE7-F8D896B59CC3}">
  <sheetPr>
    <tabColor theme="9" tint="-0.249977111117893"/>
    <pageSetUpPr fitToPage="1"/>
  </sheetPr>
  <dimension ref="B2:J45"/>
  <sheetViews>
    <sheetView tabSelected="1" topLeftCell="B1" zoomScale="64" zoomScaleNormal="55" workbookViewId="0">
      <selection activeCell="P35" sqref="P35"/>
    </sheetView>
  </sheetViews>
  <sheetFormatPr baseColWidth="10" defaultColWidth="11.44140625" defaultRowHeight="14.4" x14ac:dyDescent="0.3"/>
  <cols>
    <col min="1" max="1" width="5.21875" style="1" customWidth="1"/>
    <col min="2" max="2" width="20.77734375" customWidth="1"/>
    <col min="3" max="3" width="22" customWidth="1"/>
    <col min="4" max="4" width="21.21875" customWidth="1"/>
    <col min="5" max="5" width="23.5546875" bestFit="1" customWidth="1"/>
    <col min="6" max="6" width="19.77734375" customWidth="1"/>
    <col min="7" max="7" width="16.88671875" customWidth="1"/>
    <col min="8" max="8" width="14.6640625" customWidth="1"/>
    <col min="11" max="16384" width="11.44140625" style="1"/>
  </cols>
  <sheetData>
    <row r="2" spans="2:8" ht="15" thickBot="1" x14ac:dyDescent="0.35">
      <c r="D2" s="18"/>
      <c r="E2" s="18"/>
      <c r="F2" s="18"/>
      <c r="G2" s="18"/>
      <c r="H2" s="18"/>
    </row>
    <row r="4" spans="2:8" ht="22.5" customHeight="1" x14ac:dyDescent="0.3">
      <c r="B4" s="22" t="s">
        <v>46</v>
      </c>
      <c r="C4" s="22"/>
      <c r="D4" s="22"/>
      <c r="E4" s="22"/>
      <c r="F4" s="22"/>
      <c r="G4" s="22"/>
      <c r="H4" s="22"/>
    </row>
    <row r="7" spans="2:8" x14ac:dyDescent="0.3">
      <c r="B7" s="2" t="s">
        <v>48</v>
      </c>
    </row>
    <row r="9" spans="2:8" x14ac:dyDescent="0.3">
      <c r="B9" s="2" t="s">
        <v>45</v>
      </c>
    </row>
    <row r="10" spans="2:8" ht="29.55" customHeight="1" x14ac:dyDescent="0.3">
      <c r="B10" t="s">
        <v>44</v>
      </c>
    </row>
    <row r="11" spans="2:8" ht="58.5" customHeight="1" x14ac:dyDescent="0.3">
      <c r="B11" s="21" t="s">
        <v>43</v>
      </c>
      <c r="C11" s="21"/>
      <c r="D11" s="21"/>
      <c r="E11" s="21"/>
      <c r="F11" s="21"/>
      <c r="G11" s="21"/>
      <c r="H11" s="21"/>
    </row>
    <row r="12" spans="2:8" ht="24" customHeight="1" x14ac:dyDescent="0.3">
      <c r="B12" t="s">
        <v>42</v>
      </c>
    </row>
    <row r="13" spans="2:8" ht="23.55" customHeight="1" x14ac:dyDescent="0.3">
      <c r="B13" t="s">
        <v>41</v>
      </c>
    </row>
    <row r="14" spans="2:8" ht="39" customHeight="1" x14ac:dyDescent="0.3">
      <c r="B14" s="21" t="s">
        <v>40</v>
      </c>
      <c r="C14" s="21"/>
      <c r="D14" s="21"/>
      <c r="E14" s="21"/>
      <c r="F14" s="21"/>
      <c r="G14" s="21"/>
      <c r="H14" s="21"/>
    </row>
    <row r="15" spans="2:8" ht="24.45" customHeight="1" x14ac:dyDescent="0.3">
      <c r="B15" s="2" t="s">
        <v>39</v>
      </c>
    </row>
    <row r="16" spans="2:8" ht="22.05" customHeight="1" x14ac:dyDescent="0.3">
      <c r="B16" s="2" t="s">
        <v>38</v>
      </c>
    </row>
    <row r="17" spans="2:10" ht="23.55" customHeight="1" x14ac:dyDescent="0.3">
      <c r="B17" s="2" t="s">
        <v>37</v>
      </c>
    </row>
    <row r="18" spans="2:10" ht="22.5" customHeight="1" x14ac:dyDescent="0.3">
      <c r="B18" s="2" t="s">
        <v>36</v>
      </c>
    </row>
    <row r="19" spans="2:10" ht="22.05" customHeight="1" x14ac:dyDescent="0.3">
      <c r="B19" s="2" t="s">
        <v>35</v>
      </c>
    </row>
    <row r="20" spans="2:10" ht="29.55" customHeight="1" x14ac:dyDescent="0.3">
      <c r="B20" s="2" t="s">
        <v>34</v>
      </c>
      <c r="I20" s="1"/>
      <c r="J20" s="1"/>
    </row>
    <row r="21" spans="2:10" x14ac:dyDescent="0.3">
      <c r="G21" s="1"/>
      <c r="H21" s="1"/>
      <c r="I21" s="1"/>
      <c r="J21" s="1"/>
    </row>
    <row r="22" spans="2:10" x14ac:dyDescent="0.3">
      <c r="B22" s="17" t="s">
        <v>33</v>
      </c>
      <c r="C22" s="16" t="s">
        <v>32</v>
      </c>
      <c r="D22" s="15"/>
      <c r="H22" s="1"/>
      <c r="I22" s="1"/>
      <c r="J22" s="1"/>
    </row>
    <row r="23" spans="2:10" ht="14.55" customHeight="1" x14ac:dyDescent="0.3">
      <c r="B23" s="14" t="s">
        <v>31</v>
      </c>
      <c r="C23" s="19" t="s">
        <v>30</v>
      </c>
      <c r="D23" s="20"/>
      <c r="H23" s="1"/>
      <c r="I23" s="1"/>
      <c r="J23" s="1"/>
    </row>
    <row r="24" spans="2:10" ht="14.55" customHeight="1" x14ac:dyDescent="0.3">
      <c r="B24" s="14" t="s">
        <v>29</v>
      </c>
      <c r="C24" s="19" t="s">
        <v>28</v>
      </c>
      <c r="D24" s="20"/>
      <c r="H24" s="1"/>
      <c r="I24" s="1"/>
      <c r="J24" s="1"/>
    </row>
    <row r="25" spans="2:10" ht="14.55" customHeight="1" x14ac:dyDescent="0.3">
      <c r="B25" s="14" t="s">
        <v>25</v>
      </c>
      <c r="C25" s="19" t="s">
        <v>27</v>
      </c>
      <c r="D25" s="20"/>
      <c r="H25" s="1"/>
      <c r="I25" s="1"/>
      <c r="J25" s="1"/>
    </row>
    <row r="26" spans="2:10" ht="14.55" customHeight="1" x14ac:dyDescent="0.3">
      <c r="B26" s="14" t="s">
        <v>25</v>
      </c>
      <c r="C26" s="19" t="s">
        <v>26</v>
      </c>
      <c r="D26" s="20"/>
      <c r="H26" s="1"/>
      <c r="I26" s="1"/>
      <c r="J26" s="1"/>
    </row>
    <row r="27" spans="2:10" ht="14.55" customHeight="1" x14ac:dyDescent="0.3">
      <c r="B27" s="14" t="s">
        <v>25</v>
      </c>
      <c r="C27" s="19" t="s">
        <v>24</v>
      </c>
      <c r="D27" s="20"/>
      <c r="H27" s="1"/>
      <c r="I27" s="1"/>
      <c r="J27" s="1"/>
    </row>
    <row r="28" spans="2:10" ht="14.55" customHeight="1" x14ac:dyDescent="0.3">
      <c r="B28" s="14" t="s">
        <v>23</v>
      </c>
      <c r="C28" s="19" t="s">
        <v>22</v>
      </c>
      <c r="D28" s="20"/>
      <c r="H28" s="1"/>
      <c r="I28" s="1"/>
      <c r="J28" s="1"/>
    </row>
    <row r="29" spans="2:10" ht="14.55" customHeight="1" x14ac:dyDescent="0.3">
      <c r="I29" s="1"/>
      <c r="J29" s="1"/>
    </row>
    <row r="30" spans="2:10" x14ac:dyDescent="0.3">
      <c r="B30" s="2" t="s">
        <v>21</v>
      </c>
      <c r="I30" s="1"/>
      <c r="J30" s="1"/>
    </row>
    <row r="31" spans="2:10" ht="26.55" customHeight="1" x14ac:dyDescent="0.3">
      <c r="B31" s="2" t="s">
        <v>20</v>
      </c>
    </row>
    <row r="32" spans="2:10" ht="28.8" x14ac:dyDescent="0.3">
      <c r="B32" s="8" t="s">
        <v>19</v>
      </c>
      <c r="C32" s="8" t="s">
        <v>18</v>
      </c>
      <c r="D32" s="8" t="s">
        <v>17</v>
      </c>
      <c r="E32" s="8" t="s">
        <v>16</v>
      </c>
      <c r="F32" s="13" t="s">
        <v>15</v>
      </c>
    </row>
    <row r="33" spans="2:10" x14ac:dyDescent="0.3">
      <c r="B33" s="12">
        <v>700000000000</v>
      </c>
      <c r="C33" s="12">
        <v>700000000000</v>
      </c>
      <c r="D33" s="12">
        <v>700000000000</v>
      </c>
      <c r="E33" s="12">
        <v>604057000000</v>
      </c>
      <c r="F33" s="12">
        <v>1000000</v>
      </c>
    </row>
    <row r="35" spans="2:10" ht="22.2" customHeight="1" x14ac:dyDescent="0.3">
      <c r="B35" t="s">
        <v>14</v>
      </c>
    </row>
    <row r="36" spans="2:10" s="9" customFormat="1" ht="61.2" customHeight="1" x14ac:dyDescent="0.3">
      <c r="B36" s="11" t="s">
        <v>13</v>
      </c>
      <c r="C36" s="11" t="s">
        <v>12</v>
      </c>
      <c r="D36" s="10" t="s">
        <v>11</v>
      </c>
      <c r="E36" s="11" t="s">
        <v>10</v>
      </c>
      <c r="F36" s="11" t="s">
        <v>9</v>
      </c>
      <c r="G36" s="11" t="s">
        <v>8</v>
      </c>
      <c r="H36" s="10" t="s">
        <v>7</v>
      </c>
      <c r="I36" s="2"/>
      <c r="J36" s="2"/>
    </row>
    <row r="37" spans="2:10" ht="34.799999999999997" customHeight="1" x14ac:dyDescent="0.3">
      <c r="B37" s="8">
        <v>1</v>
      </c>
      <c r="C37" s="7" t="s">
        <v>6</v>
      </c>
      <c r="D37" s="6">
        <v>122871</v>
      </c>
      <c r="E37" s="5" t="s">
        <v>2</v>
      </c>
      <c r="F37" s="4">
        <v>265371</v>
      </c>
      <c r="G37" s="4">
        <f>D37*$F$33</f>
        <v>122871000000</v>
      </c>
      <c r="H37" s="3">
        <f>G37/$E$33</f>
        <v>0.20340961200681393</v>
      </c>
    </row>
    <row r="38" spans="2:10" ht="31.2" customHeight="1" x14ac:dyDescent="0.3">
      <c r="B38" s="8">
        <v>2</v>
      </c>
      <c r="C38" s="7" t="s">
        <v>5</v>
      </c>
      <c r="D38" s="6">
        <v>134005</v>
      </c>
      <c r="E38" s="5" t="s">
        <v>2</v>
      </c>
      <c r="F38" s="4">
        <v>276505</v>
      </c>
      <c r="G38" s="4">
        <f>D38*$F$33</f>
        <v>134005000000</v>
      </c>
      <c r="H38" s="3">
        <f>G38/$E$33</f>
        <v>0.22184164739420287</v>
      </c>
    </row>
    <row r="39" spans="2:10" ht="39.6" customHeight="1" x14ac:dyDescent="0.3">
      <c r="B39" s="8">
        <v>3</v>
      </c>
      <c r="C39" s="7" t="s">
        <v>4</v>
      </c>
      <c r="D39" s="6">
        <v>134005</v>
      </c>
      <c r="E39" s="5" t="s">
        <v>2</v>
      </c>
      <c r="F39" s="4">
        <v>276505</v>
      </c>
      <c r="G39" s="4">
        <f>D39*$F$33</f>
        <v>134005000000</v>
      </c>
      <c r="H39" s="3">
        <f>G39/$E$33</f>
        <v>0.22184164739420287</v>
      </c>
    </row>
    <row r="40" spans="2:10" ht="34.200000000000003" customHeight="1" x14ac:dyDescent="0.3">
      <c r="B40" s="8">
        <v>4</v>
      </c>
      <c r="C40" s="7" t="s">
        <v>3</v>
      </c>
      <c r="D40" s="6">
        <v>134066</v>
      </c>
      <c r="E40" s="5" t="s">
        <v>2</v>
      </c>
      <c r="F40" s="4">
        <v>277566</v>
      </c>
      <c r="G40" s="4">
        <f>D40*$F$33</f>
        <v>134066000000</v>
      </c>
      <c r="H40" s="3">
        <f>G40/$E$33</f>
        <v>0.22194263124175367</v>
      </c>
    </row>
    <row r="43" spans="2:10" x14ac:dyDescent="0.3">
      <c r="B43" s="2" t="s">
        <v>1</v>
      </c>
    </row>
    <row r="44" spans="2:10" x14ac:dyDescent="0.3">
      <c r="B44" s="2" t="s">
        <v>47</v>
      </c>
    </row>
    <row r="45" spans="2:10" x14ac:dyDescent="0.3">
      <c r="B45" s="2" t="s">
        <v>0</v>
      </c>
    </row>
  </sheetData>
  <mergeCells count="9">
    <mergeCell ref="C27:D27"/>
    <mergeCell ref="C28:D28"/>
    <mergeCell ref="B11:H11"/>
    <mergeCell ref="B14:H14"/>
    <mergeCell ref="B4:H4"/>
    <mergeCell ref="C23:D23"/>
    <mergeCell ref="C24:D24"/>
    <mergeCell ref="C25:D25"/>
    <mergeCell ref="C26:D26"/>
  </mergeCells>
  <pageMargins left="0.70866141732283472" right="0.70866141732283472" top="0.74803149606299213" bottom="0.74803149606299213" header="0.31496062992125984" footer="0.51181102362204722"/>
  <pageSetup paperSize="9" scale="61" orientation="portrait" verticalDpi="300" r:id="rId1"/>
  <headerFooter>
    <oddFooter>&amp;C1</oddFooter>
  </headerFooter>
  <customProperties>
    <customPr name="_pios_id" r:id="rId2"/>
  </customProperties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DskkCspENlOwELfqgxybsiOfOfWgg1AkwRV5sCTgtUg=</DigestValue>
    </Reference>
    <Reference Type="http://www.w3.org/2000/09/xmldsig#Object" URI="#idOfficeObject">
      <DigestMethod Algorithm="http://www.w3.org/2001/04/xmlenc#sha256"/>
      <DigestValue>4SVxP2iIoaedqVEy+RtlmG/j+CuNmvC7oALvzdIO5Cs=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Wn8Qlyh/4kGkYjXiEja8na04a72uhXJFGMbvNtFYWTw=</DigestValue>
    </Reference>
    <Reference Type="http://www.w3.org/2000/09/xmldsig#Object" URI="#idValidSigLnImg">
      <DigestMethod Algorithm="http://www.w3.org/2001/04/xmlenc#sha256"/>
      <DigestValue>BSmhI2GXgHXBJbL9QL+KJHtWuoIafHgkae4m6ei1C1o=</DigestValue>
    </Reference>
    <Reference Type="http://www.w3.org/2000/09/xmldsig#Object" URI="#idInvalidSigLnImg">
      <DigestMethod Algorithm="http://www.w3.org/2001/04/xmlenc#sha256"/>
      <DigestValue>yshj75nn44rEq8asE/8VUiBK6lHFlUcHJ61jyjs0sVQ=</DigestValue>
    </Reference>
  </SignedInfo>
  <SignatureValue>GMwQfVAdEnQCy2AV/8OBo462iItl6IWlRyToVJLu6zd4b0+BpqHEA9GzujUs3iMtmxp3AzOO8czH
rZeTq0HFZHQ4SDB/F6yEf0avH+ko9/Idh3uF6l65t1f5g79XwwNfNPkid2xyxRJGgUYX1pVxjBwB
NBysDcByHoLpMuKdNA2i9spp/EL2uwEYMzaEvcVBSZZHF5J5EMMGfVly3YS6+9vvg/suYtzxFrmf
2aZ9Vg8Ni7GNuIr6iNyd9fJqhF63DtOINiVQ7w8ml4cSeRrDE/cCL/fnCG/msU7ZKhOnSb72ETuj
+BmaQEPGAAYQTtQrTAY1zZAh+UI7/sECtZqsrQ==</SignatureValue>
  <KeyInfo>
    <X509Data>
      <X509Certificate>MIID8jCCAtqgAwIBAgIQhygI18KPpaRD2uOrNeUI7TANBgkqhkiG9w0BAQsFADB4MXYwEQYKCZImiZPyLGQBGRYDbmV0MBUGCgmSJomT8ixkARkWB3dpbmRvd3MwHQYDVQQDExZNUy1Pcmdhbml6YXRpb24tQWNjZXNzMCsGA1UECxMkODJkYmFjYTQtM2U4MS00NmNhLTljNzMtMDk1MGMxZWFjYTk3MB4XDTIyMDQxMTIwMzgwNloXDTMyMDQxMTIxMDgwNlowLzEtMCsGA1UEAxMkMTI5YmM4YTUtNjlhYy00MjE0LWI1M2ItODZhMGIxOTgwMzU1MIIBIjANBgkqhkiG9w0BAQEFAAOCAQ8AMIIBCgKCAQEAqSPhESdtj6li1uDVWNiT38NiI72Mc7/BOoRLsSt12cUsTHzYpH+VineNPDjVEU0I2SDzOVR0tkDXd0ZhpV0b4oOUqd7atQ2XqWQol71yddwRS2Its+VnCgtb5qtHGU9XFHUSM4ZKAeK10Luz/+ajVG0yQEugSAsf0xZ9a2Z5kcB0MTXpNICqIP2I0H9TshvvVizGBj+4MkN0oM5TsNFctkmBGjO1zSbAi3JWWguwmBXAaK8P0AsPo4XuZrvSG9n30a1O1arFE00t66onb873stqgIHMS3IvmBEoKs7taCPJXaqePI7VQr24JwIWiEsxbNh9HGzCB0K34EnIt9pFueQIDAQABo4HAMIG9MAwGA1UdEwEB/wQCMAAwFgYDVR0lAQH/BAwwCgYIKwYBBQUHAwIwIgYLKoZIhvcUAQWCHAIEEwSBEKXImxKsaRRCtTuGoLGYA1UwIgYLKoZIhvcUAQWCHAMEEwSBEBKHiJ5tR6xEvJcCd6PttcIwIgYLKoZIhvcUAQWCHAUEEwSBEO3+5tClPDhEvKMJy4upgUowFAYLKoZIhvcUAQWCHAgEBQSBAlNBMBMGCyqGSIb3FAEFghwHBAQEgQEwMA0GCSqGSIb3DQEBCwUAA4IBAQBqo8rsIX3WYawep4HiW+LH8LjXksWL5eEesJsAfWz+K5FWxALMpxBRqSkp/piZ23Ou9MhForx8xJYTsffZnYpFa2tcI5nriBMj1QuA9ZPV0Zscrqwrwb+1QrDttTFJ55SW4bjUTRpnGv3jp7MKF+Zx99fvUqtb8jmMvkhkTbUFqm7SB1ShsGJd+8Yk/p+5cfGQznyCH6PA4Ae5XEW1qcZ91Mgv+hMbJpGOsk75fjdA8PkxDcTDdqcKTug3Ot9Htm6GpBmUirvoYEl85S3fIINBNlAX2viR/9QKz4h4ztWTNEZwE2At+cwG6KvJjz6MNaPKutTBqjFg9HYDJ6oKhL2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uQqCgMSHr5Hcq/68zeJDEw7dgTjSgGxhnyfEAqDFJ9s=</DigestValue>
      </Reference>
      <Reference URI="/xl/customProperty1.bin?ContentType=application/vnd.openxmlformats-officedocument.spreadsheetml.customProperty">
        <DigestMethod Algorithm="http://www.w3.org/2001/04/xmlenc#sha256"/>
        <DigestValue>GNncHPmiEeKgySlVTn9YIkQacZbm5ad3J6ZzKC8SfqY=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/FFKvCmRbGd3N8g1LxoS1R0OQPfF2cA2aQcg+/KVDJk=</DigestValue>
      </Reference>
      <Reference URI="/xl/drawings/vmlDrawing1.vml?ContentType=application/vnd.openxmlformats-officedocument.vmlDrawing">
        <DigestMethod Algorithm="http://www.w3.org/2001/04/xmlenc#sha256"/>
        <DigestValue>92zMRShZ8DolrF5EGLEhfyH5YvS6Su6xpotvcQkB/qg=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Pq9hH95HgYVC+hzDW7HA0TQl6lEGcbBXUN0cJ1NfSvc=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fFKDWAi+KCRg7YAUT/Wlujdzh7g7b733uT64wR7vpnM=</DigestValue>
      </Reference>
      <Reference URI="/xl/sharedStrings.xml?ContentType=application/vnd.openxmlformats-officedocument.spreadsheetml.sharedStrings+xml">
        <DigestMethod Algorithm="http://www.w3.org/2001/04/xmlenc#sha256"/>
        <DigestValue>hV+ToB953ocdtXkQbRP7IZVXaqlK3gqsrOsd9sSPBco=</DigestValue>
      </Reference>
      <Reference URI="/xl/styles.xml?ContentType=application/vnd.openxmlformats-officedocument.spreadsheetml.styles+xml">
        <DigestMethod Algorithm="http://www.w3.org/2001/04/xmlenc#sha256"/>
        <DigestValue>/6Nn7gCU/SAUG7JTIecJHcc/ZtjH0I0k2rQld9963ww=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J0L1HbPufkEtknUf97mYH04CT6SW3xJFA/gBLAVXwbo=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W0/Ep0qTLQPAkrpOamj9n6oJ88xJHgf70CqL5rPTzPM=</DigestValue>
      </Reference>
      <Reference URI="/xl/worksheets/sheet1.xml?ContentType=application/vnd.openxmlformats-officedocument.spreadsheetml.worksheet+xml">
        <DigestMethod Algorithm="http://www.w3.org/2001/04/xmlenc#sha256"/>
        <DigestValue>L28GYITkuRDoMTteEb3pE4ONMIvtiK3VSBUSxZhU0CY=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2022-05-17T19:17:03Z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{F5FC8B48-DE5D-419F-9D6D-BEFBDF8B6DF8}</SetupID>
          <SignatureText>Roland Walde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2022-05-17T19:17:03Z</xd:SigningTime>
          <xd:SigningCertificate>
            <xd:Cert>
              <xd:CertDigest>
                <DigestMethod Algorithm="http://www.w3.org/2001/04/xmlenc#sha256"/>
                <DigestValue>yDZkAJ75sXiHLBjSJprU/iRgGghZ/0oWfj7Aiu/D6bE=</DigestValue>
              </xd:CertDigest>
              <xd:IssuerSerial>
                <X509IssuerName>DC=net + DC=windows + CN=MS-Organization-Access + OU=82dbaca4-3e81-46ca-9c73-0950c1eaca97</X509IssuerName>
                <X509SerialNumber>179653650658850556245522154735339374829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kBAAC/AAAAAAAAAAAAAADKGwAABAwAACBFTUYAAAEAtBsAAKo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/AAAAAAAAAAAAAAC6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////AAAAAAAlAAAADAAAAAEAAABMAAAAZAAAAAAAAAAAAAAAuQEAAL8AAAAAAAAAAAAAALoBAADAAAAAIQDwAAAAAAAAAAAAAACAPwAAAAAAAAAAAACAPwAAAAAAAAAAAAAAAAAAAAAAAAAAAAAAAAAAAAAAAAAAJQAAAAwAAAAAAACAKAAAAAwAAAABAAAAJwAAABgAAAABAAAAAAAAAP///wAAAAAAJQAAAAwAAAABAAAATAAAAGQAAAAAAAAAAAAAALkBAAC/AAAAAAAAAAAAAAC6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wAAANBdkHWw56UDDlQTWODKbwAozW8DAAAAAMOe/Xb+////QAAAAAAAAAAAAAAAAAAAAAAAAAAAAAAAAAAAAAAAAAAAAAAAAAAAAAAAAAAAAAAAAAAAAAAAAAAAAAAAAAAAAMjLbwMAAAAAmA0LFBIAFACIDQsUAABUAAAAAADMy28DAAAAAAAAAABQy28DAAAAAAAAAgBoy28DaMtvA2jLbwMCAAAAAgAAAAAAVAAjbc+lpMtvAy2EN3UAAJB1mMtvAwAAAACgy28DAAAAAILQgVcAAJB1AAAAABMAFAAOVBNY0F2QdbjLbwNk9UZ2AACQdQAAAADIjGERZHYACAAAAAAlAAAADAAAAAEAAAAYAAAADAAAAAAAAAASAAAADAAAAAEAAAAeAAAAGAAAAB4BAAAGAAAAawEAABsAAAAlAAAADAAAAAEAAABUAAAAhAAAAB8BAAAGAAAAaQEAABoAAAABAAAAAMCAQe0lgEEfAQAABgAAAAkAAABMAAAAAAAAAAAAAAAAAAAA//////////9gAAAAMQA3AC8ANQAvADIAMAAyADIAAAAJAAAACQAAAAYAAAAJAAAABgAAAAkAAAAJAAAACQAAAAkAAABLAAAAQAAAADAAAAAFAAAAIAAAAAEAAAABAAAAEAAAAAAAAAAAAAAAugEAAMAAAAAAAAAAAAAAALoBAADAAAAAUgAAAHABAAACAAAAFAAAAAkAAAAAAAAAAAAAALwCAAAAAAAAAQICIlMAeQBzAHQAZQBtAAAAAAAAAAAAAAAAAAAAAAAAAAAAAAAAAAAAAAAAAAAAAAAAAAAAAAAAAAAAAAAAAAAAAAAAAAF3CQAAAMicrAMAAAAAsOelA7DnpQPkUxNYAAAAAPJTE1gAAAAAAAAAAAAAAAAAAAAAAAAAALD3pQMAAAAAAAAAAAAAAAAAAAAAAAAAAAAAAAAAAAAAAAAAAAAAAAAAAAAAAAAAAAAAAAAAAAAAAAAAAAAAAABI6W8D707PpQAAC3c86m8D6NH9drDnpQOC0IFXAAAAAPjS/Xb//wAAAAAAANvT/Xbb0/12bOpvA3DqbwPkUxNYAAAAAAAAAAAAAAAAAAAAAMGONnUJAAAABwAAAKTqbwOk6m8DAAIAAPz///8BAAAAAAAAAAAAAAAAAAAAAAAAAAAAAADIjGER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GAAAABQAAAAAAowPMAaMDAAAAACAAAAA8JqMDAAAAAAAApQM4JqMDmAu4HDzEbwPOXf12JMlvA85d/XYAAAAAAAAAACAAAABY7S5X5MRvA1jEbwP6tyBYAAClAwAAAAAgAAAAEG74JpDitxxsxG8DeF7OViAAAAABAAAAAAAAAOTIbwN4PMlWyDTPVmJP2n8QbvgmAAAAAFjtLldAQiMdgMVvAxBu+Cb/////WO0uV/OX11Z8yS9XJMlvAwAAAAAAAAAAwY42dfRdMFcGAAAA1MVvA9TFbwMAAgAA/P///wEAAAAAAAAAAAAAAAAAAAAAAAAAAAAAAMiMYRF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CREqfXG/q0mpESAQAAAFbIbwMAAAAlAAAAAMgRjAMAAAAAEgAAAAAAAAAAAAAASBOMAwAAAAAAAAAAr9RvVNjEbwNz+4FXBgAAAAAAAAAlAAAAMwAAAGAAAAAzAAAA/wAAAIQPYBEGAAAAAAAAAK77gVcAAAAACAAAAGAAAAAAAJESAQAAAAAAAACED2ARsZqREqjGbwOympESAQAAAFbIbwMAAAAgyMRvAytW6XTPAAAAAQAAAAAAAAAAAAAAAAAAAAAAAADBjjZ1P9RvVAkAAAD0xW8D9MVvAwACAAD8////AQAAAAAAAAAAAAAAAAAAAAAAAAAAAAAAyIxhEW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6AQAAwAAAAAAAAAAAAAAAugEAAMAAAAAlAAAADAAAAAIAAAAnAAAAGAAAAAUAAAAAAAAA////AAAAAAAlAAAADAAAAAUAAABMAAAAZAAAAAAAAAByAAAAuQEAALoAAAAAAAAAcgAAALo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2AAAAhgAAAAEAAAAAwIBB7SWAQRYAAAByAAAADAAAAEwAAAAAAAAAAAAAAAAAAAD//////////2QAAABSAG8AbABhAG4AZAAgAFcAYQBsAGQAZQAKAAAACQAAAAQAAAAIAAAACQAAAAkAAAAEAAAADwAAAAgAAAAEAAAACQAAAAgAAABLAAAAQAAAADAAAAAFAAAAIAAAAAEAAAABAAAAEAAAAAAAAAAAAAAAugEAAMAAAAAAAAAAAAAAALo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eAAAAoAAAAAEAAAAAwIBB7SWAQRYAAACMAAAACgAAAEwAAAAAAAAAAAAAAAAAAAD//////////2AAAABQAHIAZQBzAGkAZABlAG4AdABlAAkAAAAGAAAACAAAAAcAAAAEAAAACQAAAAgAAAAJAAAABQAAAAgAAABLAAAAQAAAADAAAAAFAAAAIAAAAAEAAAABAAAAEAAAAAAAAAAAAAAAugEAAMAAAAAAAAAAAAAAALoBAADAAAAAJQAAAAwAAAACAAAAJwAAABgAAAAFAAAAAAAAAP///wAAAAAAJQAAAAwAAAAFAAAATAAAAGQAAAAVAAAApgAAAKQBAAC6AAAAFQAAAKYAAACQAQAAFQAAACEA8AAAAAAAAAAAAAAAgD8AAAAAAAAAAAAAgD8AAAAAAAAAAAAAAAAAAAAAAAAAAAAAAAAAAAAAAAAAACUAAAAMAAAAAAAAgCgAAAAMAAAABQAAACUAAAAMAAAAAQAAABgAAAAMAAAAAAAAABIAAAAMAAAAAQAAABYAAAAMAAAAAAAAAFQAAAB0AQAAFgAAAKYAAACjAQAAugAAAAEAAAAAwIBB7SWAQRYAAACmAAAAMQAAAEwAAAAEAAAAFQAAAKYAAAClAQAAuwAAALAAAABGAGkAcgBtAGEAZABvACAAcABvAHIAOgAgADEAMgA5AGIAYwA4AGEANQAtADYAOQBhAGMALQA0ADIAMQA0AC0AYgA1ADMAYgAtADgANgBhADAAYgAxADkAOAAwADMANQA1AAAACAAAAAQAAAAGAAAADgAAAAgAAAAJAAAACQAAAAQAAAAJAAAACQAAAAYAAAADAAAABAAAAAkAAAAJAAAACQAAAAkAAAAHAAAACQAAAAgAAAAJAAAABgAAAAkAAAAJAAAACAAAAAcAAAAGAAAACQAAAAkAAAAJAAAACQAAAAYAAAAJAAAACQAAAAkAAAAJAAAABgAAAAkAAAAJAAAACAAAAAkAAAAJAAAACQAAAAkAAAAJAAAACQAAAAkAAAAJAAAACQAAABYAAAAMAAAAAAAAACUAAAAMAAAAAgAAAA4AAAAUAAAAAAAAABAAAAAUAAAA</Object>
  <Object Id="idInvalidSigLnImg">AQAAAGwAAAAAAAAAAAAAALkBAAC/AAAAAAAAAAAAAADKGwAABAwAACBFTUYAAAEAtCQAALE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/AAAAAAAAAAAAAAC6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////AAAAAAAlAAAADAAAAAEAAABMAAAAZAAAAAAAAAAAAAAAuQEAAL8AAAAAAAAAAAAAALoBAADAAAAAIQDwAAAAAAAAAAAAAACAPwAAAAAAAAAAAACAPwAAAAAAAAAAAAAAAAAAAAAAAAAAAAAAAAAAAAAAAAAAJQAAAAwAAAAAAACAKAAAAAwAAAABAAAAJwAAABgAAAABAAAAAAAAAP///wAAAAAAJQAAAAwAAAABAAAATAAAAGQAAAAAAAAAAAAAALkBAAC/AAAAAAAAAAAAAAC6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wAAANBdkHWw56UDDlQTWODKbwAozW8DAAAAAMOe/Xb+////QAAAAAAAAAAAAAAAAAAAAAAAAAAAAAAAAAAAAAAAAAAAAAAAAAAAAAAAAAAAAAAAAAAAAAAAAAAAAAAAAAAAAMjLbwMAAAAAmA0LFBIAFACIDQsUAABUAAAAAADMy28DAAAAAAAAAABQy28DAAAAAAAAAgBoy28DaMtvA2jLbwMCAAAAAgAAAAAAVAAjbc+lpMtvAy2EN3UAAJB1mMtvAwAAAACgy28DAAAAAILQgVcAAJB1AAAAABMAFAAOVBNY0F2QdbjLbwNk9UZ2AACQdQAAAADIjGERZHYACAAAAAAlAAAADAAAAAEAAAAYAAAADAAAAP8AAAASAAAADAAAAAEAAAAeAAAAGAAAAEIAAAAGAAAArwAAABsAAAAlAAAADAAAAAEAAABUAAAAqAAAAEMAAAAGAAAArQAAABoAAAABAAAAAMCAQe0lgEFDAAAABgAAAA8AAABMAAAAAAAAAAAAAAAAAAAA//////////9sAAAARgBpAHIAbQBhACAAbgBvACAAdgDhAGwAaQBkAGEA//8IAAAABAAAAAYAAAAOAAAACAAAAAQAAAAJAAAACQAAAAQAAAAIAAAACAAAAAQAAAAEAAAACQAAAAgAAABLAAAAQAAAADAAAAAFAAAAIAAAAAEAAAABAAAAEAAAAAAAAAAAAAAAugEAAMAAAAAAAAAAAAAAALoBAADAAAAAUgAAAHABAAACAAAAFAAAAAkAAAAAAAAAAAAAALwCAAAAAAAAAQICIlMAeQBzAHQAZQBtAAAAAAAAAAAAAAAAAAAAAAAAAAAAAAAAAAAAAAAAAAAAAAAAAAAAAAAAAAAAAAAAAAAAAAAAAAF3CQAAAMicrAMAAAAAsOelA7DnpQPkUxNYAAAAAPJTE1gAAAAAAAAAAAAAAAAAAAAAAAAAALD3pQMAAAAAAAAAAAAAAAAAAAAAAAAAAAAAAAAAAAAAAAAAAAAAAAAAAAAAAAAAAAAAAAAAAAAAAAAAAAAAAABI6W8D707PpQAAC3c86m8D6NH9drDnpQOC0IFXAAAAAPjS/Xb//wAAAAAAANvT/Xbb0/12bOpvA3DqbwPkUxNYAAAAAAAAAAAAAAAAAAAAAMGONnUJAAAABwAAAKTqbwOk6m8DAAIAAPz///8BAAAAAAAAAAAAAAAAAAAAAAAAAAAAAADIjGER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GAAAABQAAAAAAowPMAaMDAAAAACAAAAA8JqMDAAAAAAAApQM4JqMDmAu4HDzEbwPOXf12JMlvA85d/XYAAAAAAAAAACAAAABY7S5X5MRvA1jEbwP6tyBYAAClAwAAAAAgAAAAEG74JpDitxxsxG8DeF7OViAAAAABAAAAAAAAAOTIbwN4PMlWyDTPVmJP2n8QbvgmAAAAAFjtLldAQiMdgMVvAxBu+Cb/////WO0uV/OX11Z8yS9XJMlvAwAAAAAAAAAAwY42dfRdMFcGAAAA1MVvA9TFbwMAAgAA/P///wEAAAAAAAAAAAAAAAAAAAAAAAAAAAAAAMiMYRF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CREqfXG/q0mpESAQAAAFbIbwMAAAAlAAAAAMgRjAMAAAAAEgAAAAAAAAAAAAAASBOMAwAAAAAAAAAAr9RvVNjEbwNz+4FXBgAAAAAAAAAlAAAAMwAAAGAAAAAzAAAA/wAAAIQPYBEGAAAAAAAAAK77gVcAAAAACAAAAGAAAAAAAJESAQAAAAAAAACED2ARsZqREqjGbwOympESAQAAAFbIbwMAAAAgyMRvAytW6XTPAAAAAQAAAAAAAAAAAAAAAAAAAAAAAADBjjZ1P9RvVAkAAAD0xW8D9MVvAwACAAD8////AQAAAAAAAAAAAAAAAAAAAAAAAAAAAAAAyIxhEW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6AQAAwAAAAAAAAAAAAAAAugEAAMAAAAAlAAAADAAAAAIAAAAnAAAAGAAAAAUAAAAAAAAA////AAAAAAAlAAAADAAAAAUAAABMAAAAZAAAAAAAAAByAAAAuQEAALoAAAAAAAAAcgAAALo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2AAAAhgAAAAEAAAAAwIBB7SWAQRYAAAByAAAADAAAAEwAAAAAAAAAAAAAAAAAAAD//////////2QAAABSAG8AbABhAG4AZAAgAFcAYQBsAGQAZQAKAAAACQAAAAQAAAAIAAAACQAAAAkAAAAEAAAADwAAAAgAAAAEAAAACQAAAAgAAABLAAAAQAAAADAAAAAFAAAAIAAAAAEAAAABAAAAEAAAAAAAAAAAAAAAugEAAMAAAAAAAAAAAAAAALo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eAAAAoAAAAAEAAAAAwIBB7SWAQRYAAACMAAAACgAAAEwAAAAAAAAAAAAAAAAAAAD//////////2AAAABQAHIAZQBzAGkAZABlAG4AdABlAAkAAAAGAAAACAAAAAcAAAAEAAAACQAAAAgAAAAJAAAABQAAAAgAAABLAAAAQAAAADAAAAAFAAAAIAAAAAEAAAABAAAAEAAAAAAAAAAAAAAAugEAAMAAAAAAAAAAAAAAALoBAADAAAAAJQAAAAwAAAACAAAAJwAAABgAAAAFAAAAAAAAAP///wAAAAAAJQAAAAwAAAAFAAAATAAAAGQAAAAVAAAApgAAAKQBAAC6AAAAFQAAAKYAAACQAQAAFQAAACEA8AAAAAAAAAAAAAAAgD8AAAAAAAAAAAAAgD8AAAAAAAAAAAAAAAAAAAAAAAAAAAAAAAAAAAAAAAAAACUAAAAMAAAAAAAAgCgAAAAMAAAABQAAACUAAAAMAAAAAQAAABgAAAAMAAAAAAAAABIAAAAMAAAAAQAAABYAAAAMAAAAAAAAAFQAAAB0AQAAFgAAAKYAAACjAQAAugAAAAEAAAAAwIBB7SWAQRYAAACmAAAAMQAAAEwAAAAEAAAAFQAAAKYAAAClAQAAuwAAALAAAABGAGkAcgBtAGEAZABvACAAcABvAHIAOgAgADEAMgA5AGIAYwA4AGEANQAtADYAOQBhAGMALQA0ADIAMQA0AC0AYgA1ADMAYgAtADgANgBhADAAYgAxADkAOAAwADMANQA1AIA/CAAAAAQAAAAGAAAADgAAAAgAAAAJAAAACQAAAAQAAAAJAAAACQAAAAYAAAADAAAABAAAAAkAAAAJAAAACQAAAAkAAAAHAAAACQAAAAgAAAAJAAAABgAAAAkAAAAJAAAACAAAAAcAAAAGAAAACQAAAAkAAAAJAAAACQAAAAYAAAAJAAAACQAAAAkAAAAJAAAABgAAAAkAAAAJAAAACAAAAAkAAAAJAAAACQAAAAkAAAAJAAAACQAAAAkAAAAJ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2022-03-15T18:17:40Z</dcterms:created>
  <dcterms:modified xsi:type="dcterms:W3CDTF">2022-05-05T13:33:50Z</dcterms:modified>
</cp:coreProperties>
</file>